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628"/>
  <workbookPr defaultThemeVersion="124226"/>
  <mc:AlternateContent xmlns:mc="http://schemas.openxmlformats.org/markup-compatibility/2006">
    <mc:Choice Requires="x15">
      <x15ac:absPath xmlns:x15ac="http://schemas.microsoft.com/office/spreadsheetml/2010/11/ac" url="https://denalicom.sharepoint.com/sites/OVC/Shared Documents/NOFO/Denali NOFO/Micro-Grant NOFO/Micro-Grant Package - Round 2/"/>
    </mc:Choice>
  </mc:AlternateContent>
  <xr:revisionPtr revIDLastSave="437" documentId="11_5CDB2CAED74E30DEB0BD4CC46E44F77599EC6C39" xr6:coauthVersionLast="46" xr6:coauthVersionMax="46" xr10:uidLastSave="{F05E5707-DC94-4F14-8E67-DA452DBA79CB}"/>
  <bookViews>
    <workbookView xWindow="22932" yWindow="-108" windowWidth="23256" windowHeight="12576" activeTab="1" xr2:uid="{00000000-000D-0000-FFFF-FFFF00000000}"/>
  </bookViews>
  <sheets>
    <sheet name="1. Budget Tool EXAMPLE" sheetId="3" r:id="rId1"/>
    <sheet name="2. Budget Tool" sheetId="1" r:id="rId2"/>
    <sheet name="3. Funding Summary EXAMPLE" sheetId="4" r:id="rId3"/>
    <sheet name="4. Funding Summary Tool"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3" l="1"/>
  <c r="D5" i="4"/>
  <c r="D21" i="3" l="1"/>
  <c r="D6" i="2"/>
  <c r="D17" i="1"/>
  <c r="D19" i="1" s="1"/>
</calcChain>
</file>

<file path=xl/sharedStrings.xml><?xml version="1.0" encoding="utf-8"?>
<sst xmlns="http://schemas.openxmlformats.org/spreadsheetml/2006/main" count="94" uniqueCount="60">
  <si>
    <t>BUDGET</t>
  </si>
  <si>
    <t>Line</t>
  </si>
  <si>
    <t>Amount</t>
  </si>
  <si>
    <t xml:space="preserve">Subtotal </t>
  </si>
  <si>
    <t>Total Funding Available As Of This Action</t>
  </si>
  <si>
    <t>Total</t>
  </si>
  <si>
    <t>Rounded</t>
  </si>
  <si>
    <t>Description: Provide a detailed description and narrative to justify the costs</t>
  </si>
  <si>
    <t>Provided By: Identify who will provide the services.</t>
  </si>
  <si>
    <t>A. Personnel</t>
  </si>
  <si>
    <t>Add lines as needed</t>
  </si>
  <si>
    <t>B. Fringe Benefits</t>
  </si>
  <si>
    <t>C. Travel</t>
  </si>
  <si>
    <t>E. Supplies</t>
  </si>
  <si>
    <t>G. Subawards</t>
  </si>
  <si>
    <t>H. Procurement Contracts</t>
  </si>
  <si>
    <t>I. Other Costs</t>
  </si>
  <si>
    <r>
      <t>Indirect Costs</t>
    </r>
    <r>
      <rPr>
        <vertAlign val="superscript"/>
        <sz val="11"/>
        <color theme="1"/>
        <rFont val="Calibri"/>
        <family val="2"/>
        <scheme val="minor"/>
      </rPr>
      <t xml:space="preserve"> a</t>
    </r>
  </si>
  <si>
    <r>
      <rPr>
        <b/>
        <sz val="11"/>
        <color theme="1"/>
        <rFont val="Calibri"/>
        <family val="2"/>
        <scheme val="minor"/>
      </rPr>
      <t>Example:</t>
    </r>
    <r>
      <rPr>
        <sz val="11"/>
        <color theme="1"/>
        <rFont val="Calibri"/>
        <family val="2"/>
        <scheme val="minor"/>
      </rPr>
      <t xml:space="preserve"> Native Village of (Community)</t>
    </r>
  </si>
  <si>
    <r>
      <rPr>
        <b/>
        <i/>
        <sz val="9"/>
        <color theme="1"/>
        <rFont val="Calibri"/>
        <family val="2"/>
        <scheme val="minor"/>
      </rPr>
      <t>Additional Notes</t>
    </r>
    <r>
      <rPr>
        <i/>
        <sz val="9"/>
        <color theme="1"/>
        <rFont val="Calibri"/>
        <family val="2"/>
        <scheme val="minor"/>
      </rPr>
      <t xml:space="preserve">
a. If the applicant does not have a federally negotiated indirect rate; use the 10% de-minimus rate in 2 CFR 200.414 or document that they will not charge indirect costs in Column E.</t>
    </r>
  </si>
  <si>
    <t>Source: Name of Other Project Funders</t>
  </si>
  <si>
    <r>
      <rPr>
        <b/>
        <sz val="11"/>
        <color theme="1"/>
        <rFont val="Calibri"/>
        <family val="2"/>
        <scheme val="minor"/>
      </rPr>
      <t xml:space="preserve">Example: </t>
    </r>
    <r>
      <rPr>
        <sz val="11"/>
        <color theme="1"/>
        <rFont val="Calibri"/>
        <family val="2"/>
        <scheme val="minor"/>
      </rPr>
      <t>Tribal Donation</t>
    </r>
  </si>
  <si>
    <t>Identify budget items by budget category. This template includes allowable categories in this grant program only. Therefore, categories "D. Equipment" and "F. Construction" were removed.</t>
  </si>
  <si>
    <r>
      <rPr>
        <b/>
        <sz val="11"/>
        <color theme="1"/>
        <rFont val="Calibri"/>
        <family val="2"/>
        <scheme val="minor"/>
      </rPr>
      <t>Example:</t>
    </r>
    <r>
      <rPr>
        <sz val="11"/>
        <color theme="1"/>
        <rFont val="Calibri"/>
        <family val="2"/>
        <scheme val="minor"/>
      </rPr>
      <t xml:space="preserve"> 2 Elders Time (1/2 Days) for Advising for six meetings over the project period at $150</t>
    </r>
  </si>
  <si>
    <r>
      <rPr>
        <b/>
        <sz val="11"/>
        <color theme="1"/>
        <rFont val="Calibri"/>
        <family val="2"/>
        <scheme val="minor"/>
      </rPr>
      <t xml:space="preserve">Example: </t>
    </r>
    <r>
      <rPr>
        <sz val="11"/>
        <color theme="1"/>
        <rFont val="Calibri"/>
        <family val="2"/>
        <scheme val="minor"/>
      </rPr>
      <t>$900</t>
    </r>
  </si>
  <si>
    <r>
      <rPr>
        <b/>
        <sz val="11"/>
        <color theme="1"/>
        <rFont val="Calibri"/>
        <family val="2"/>
        <scheme val="minor"/>
      </rPr>
      <t xml:space="preserve">Example: </t>
    </r>
    <r>
      <rPr>
        <sz val="11"/>
        <color theme="1"/>
        <rFont val="Calibri"/>
        <family val="2"/>
        <scheme val="minor"/>
      </rPr>
      <t>DOJ OVC Tribal Victim Set- Aside Program</t>
    </r>
  </si>
  <si>
    <t>Provide a description of what they additional funders are contributing to the project. If a grant, identify the Soliticiation/NOFO number, CFDA Number, and Performance Period</t>
  </si>
  <si>
    <r>
      <rPr>
        <b/>
        <sz val="11"/>
        <color theme="1"/>
        <rFont val="Calibri"/>
        <family val="2"/>
        <scheme val="minor"/>
      </rPr>
      <t>Example:</t>
    </r>
    <r>
      <rPr>
        <sz val="11"/>
        <color theme="1"/>
        <rFont val="Calibri"/>
        <family val="2"/>
        <scheme val="minor"/>
      </rPr>
      <t xml:space="preserve"> $2,000,000</t>
    </r>
  </si>
  <si>
    <r>
      <t xml:space="preserve">Example: </t>
    </r>
    <r>
      <rPr>
        <sz val="11"/>
        <color theme="1"/>
        <rFont val="Calibri"/>
        <family val="2"/>
        <scheme val="minor"/>
      </rPr>
      <t>Grant</t>
    </r>
    <r>
      <rPr>
        <b/>
        <sz val="11"/>
        <color theme="1"/>
        <rFont val="Calibri"/>
        <family val="2"/>
        <scheme val="minor"/>
      </rPr>
      <t xml:space="preserve"> </t>
    </r>
  </si>
  <si>
    <t xml:space="preserve"> Type of fund</t>
  </si>
  <si>
    <r>
      <t xml:space="preserve">Example: </t>
    </r>
    <r>
      <rPr>
        <sz val="11"/>
        <color theme="1"/>
        <rFont val="Calibri"/>
        <family val="2"/>
        <scheme val="minor"/>
      </rPr>
      <t>Solitication/Opportunity Number: OVC-2018-1473, CFDA: 16.841, Performance Period: 10/1/2018-09/30/2021</t>
    </r>
  </si>
  <si>
    <r>
      <rPr>
        <b/>
        <sz val="11"/>
        <color theme="1"/>
        <rFont val="Calibri"/>
        <family val="2"/>
        <scheme val="minor"/>
      </rPr>
      <t>FUNDING -</t>
    </r>
    <r>
      <rPr>
        <b/>
        <sz val="12"/>
        <color theme="1"/>
        <rFont val="Calibri"/>
        <family val="2"/>
        <scheme val="minor"/>
      </rPr>
      <t xml:space="preserve"> </t>
    </r>
    <r>
      <rPr>
        <sz val="11"/>
        <color theme="1"/>
        <rFont val="Calibri"/>
        <family val="2"/>
        <scheme val="minor"/>
      </rPr>
      <t>This section of the budget provides a whole picture of the effort to implement the program. List any match, in-kind amounts, and/or donations.</t>
    </r>
    <r>
      <rPr>
        <b/>
        <sz val="12"/>
        <color theme="1"/>
        <rFont val="Calibri"/>
        <family val="2"/>
        <scheme val="minor"/>
      </rPr>
      <t xml:space="preserve"> </t>
    </r>
    <r>
      <rPr>
        <b/>
        <sz val="12"/>
        <color theme="9" tint="-0.249977111117893"/>
        <rFont val="Calibri"/>
        <family val="2"/>
        <scheme val="minor"/>
      </rPr>
      <t>Applicants who have received DOJ OVC Tribal Victims Set-Aside Program in FY18, FY19, and FY 20 must list them here.</t>
    </r>
  </si>
  <si>
    <t>Project Coordinator/Victim Advocate</t>
  </si>
  <si>
    <t>Native Village of (Name)</t>
  </si>
  <si>
    <t xml:space="preserve">Fringe benefits are calculated to cover payroll taxes for each position (9%) including social security, medicare, and unemployment tax. In addition, for the Project Coordinator/Victim Advocate, 4% is included for the accrual of PTO. </t>
  </si>
  <si>
    <t>Fringe Benefits</t>
  </si>
  <si>
    <t>General Office Supplies</t>
  </si>
  <si>
    <r>
      <t>Indirect Costs</t>
    </r>
    <r>
      <rPr>
        <b/>
        <vertAlign val="superscript"/>
        <sz val="11"/>
        <color theme="1"/>
        <rFont val="Calibri"/>
        <family val="2"/>
        <scheme val="minor"/>
      </rPr>
      <t xml:space="preserve"> a</t>
    </r>
  </si>
  <si>
    <t>Community Needs Assessment Coordinator</t>
  </si>
  <si>
    <t>A Strategic Plan Consultant will be contracted in order to assist the Advisory Council with the completion of the strategic plan ($25,000). Travel for Strategic Plan consultant is ($2,838). The consultant will spend five days and four nights in Togiak to conduct the planning session over two days and conduct additional data gathering. The costs estimates are based on research regarding strategic plans as well as input from partner contacts who have had similar work completed in the past. It is the intent of the applicant to open source the contract, per the Procurement Policy of the Village.</t>
  </si>
  <si>
    <t>A Community Needs Assessment Coordinator will be contracted in order to assist the Advisory Council with the completion of the needs assessment in Year One ($30,000). Travel is estimated based on standard DOD rates and travel from Anchorage, AK to Native Village of (Name) ($5,667). The consultant will spend three days and two nights in Native Village of (Name), with three trips total for the needs assessment and in-person interviews. The costs estimates are based on research regarding strategic plans as well as input from partner contacts who have had similar work completed in the past. It is the intent of the applicant to open source the contract, per the Procurement Policy of the Village.</t>
  </si>
  <si>
    <t>Payment for time will be provided for the Advisory Council. It is estimated that there will be 6 members and each member will receive $150. There will be quarterly meetings in Year 1 with one additional meeting for the Needs Assessment with the Consultant, as well as quarterly meetings in  Year Two with two additional meetings for the Strategic Plan with the Consultant ($150/month x 10 months x 6 people = $9,000</t>
  </si>
  <si>
    <t>Round to a whole dollar amount</t>
  </si>
  <si>
    <t>The Program Coordinator/Victim Advocate will attend one continuing education conference throughout the grant. The costs are estimated based on a trip to the National Organization for Victim Assistance (NOVA) Annual Trainings. Because the location is not known for 2022, the costs are estimated for one trips using the 2021 location in Orlando, FL. Airfare is calculated as $300 round-trip on Grant Aviation from Native VIllage of (Name) to (Regional Hub City) and $1,340 round-trip from (Regional Hub City) to Orlando, FL on Alaska Airlines. Lodging ($96/night x 5 nights = $480) and meals ($56/day x 6 days =$336) were calculated using the DOD standard rates for per diem. Local travel ($60/day x 6 days = $360) is estimated based on car rentals in Orlando, FL. This includes the NOVA Annual Training fee of $625.</t>
  </si>
  <si>
    <t>Program Coordinator/Victim Advocate Travel &amp; Training for 1 Training in FY 2022</t>
  </si>
  <si>
    <t>Not Applicable</t>
  </si>
  <si>
    <t>Federal Grant</t>
  </si>
  <si>
    <t>DOJ OVC FY 2019 Tribal Victim Services Set-Aside Program</t>
  </si>
  <si>
    <t>In-Kind</t>
  </si>
  <si>
    <t>Solitication/Opportunity Number: OVC-2019-16590, CFDA: 16.841, Performance Period: 10/1/2019-09/30/2021</t>
  </si>
  <si>
    <t>Native Village of (Name) Staff Support by Mayor and City Administrator</t>
  </si>
  <si>
    <t>This includes time for the Mayor at .15 FTE and the .10 FTE of the City Administrator to support implementation of this grant.</t>
  </si>
  <si>
    <t xml:space="preserve">NA </t>
  </si>
  <si>
    <t xml:space="preserve">General office supplies include, pens, paper, postage, training materials, copy paper, etc. and are estimated at $45/month for a total of 18 months ($810). A locked file cabinet will be purchased to store confidential information ($300). Needs Assessment Session supplies include items such as pens, paper, sticky notes, white boards, etc. for the Advisory Council and the Consultant ($100). Strategic Planning Session supplies will include items such as pens, paper, sticky notes, white boards, etc. for the TUAC and the Consultant ($250). The cost of a computer for the Project Coordinator is based on past purchases of computer equipment as well as research on required hardware ($1,200). A printer will be purchased for the program ($300). Software for data collection will be purchased $3,000 based on market research. Miscellanous supplies - $24 </t>
  </si>
  <si>
    <t>Stipends for Advisory Council</t>
  </si>
  <si>
    <t>Strategy and Implementation Plan Consultant</t>
  </si>
  <si>
    <t>Data Collection Plan</t>
  </si>
  <si>
    <t>TBD using procurement policy</t>
  </si>
  <si>
    <t>A Data Collection Plan Consultant will be contracted in order to assist the Advisory Council with the Data Collection Plan. This will likely be part of the Strategy and Implementation Plan Consultant contract as an added task.  It will not require travel.</t>
  </si>
  <si>
    <t>The Native Village of (Name) will hire 1 FTE for 20 months (February 2020-September 2022) at an annual salary of $65,500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</si>
</sst>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11" x14ac:knownFonts="1">
    <font>
      <sz val="11"/>
      <color theme="1"/>
      <name val="Calibri"/>
      <family val="2"/>
      <scheme val="minor"/>
    </font>
    <font>
      <b/>
      <sz val="11"/>
      <color theme="1"/>
      <name val="Calibri"/>
      <family val="2"/>
      <scheme val="minor"/>
    </font>
    <font>
      <b/>
      <sz val="12"/>
      <color theme="1"/>
      <name val="Calibri"/>
      <family val="2"/>
      <scheme val="minor"/>
    </font>
    <font>
      <i/>
      <sz val="9"/>
      <color theme="1"/>
      <name val="Calibri"/>
      <family val="2"/>
      <scheme val="minor"/>
    </font>
    <font>
      <vertAlign val="superscript"/>
      <sz val="11"/>
      <color theme="1"/>
      <name val="Calibri"/>
      <family val="2"/>
      <scheme val="minor"/>
    </font>
    <font>
      <b/>
      <i/>
      <sz val="9"/>
      <color theme="1"/>
      <name val="Calibri"/>
      <family val="2"/>
      <scheme val="minor"/>
    </font>
    <font>
      <sz val="11"/>
      <color rgb="FFFF0000"/>
      <name val="Calibri"/>
      <family val="2"/>
      <scheme val="minor"/>
    </font>
    <font>
      <b/>
      <sz val="11"/>
      <name val="Calibri"/>
      <family val="2"/>
      <scheme val="minor"/>
    </font>
    <font>
      <b/>
      <sz val="12"/>
      <color theme="9" tint="-0.249977111117893"/>
      <name val="Calibri"/>
      <family val="2"/>
      <scheme val="minor"/>
    </font>
    <font>
      <sz val="11"/>
      <name val="Calibri"/>
      <family val="2"/>
      <scheme val="minor"/>
    </font>
    <font>
      <b/>
      <vertAlign val="superscript"/>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medium">
        <color auto="1"/>
      </right>
      <top style="thin">
        <color auto="1"/>
      </top>
      <bottom style="thin">
        <color indexed="64"/>
      </bottom>
      <diagonal/>
    </border>
    <border>
      <left/>
      <right style="thin">
        <color auto="1"/>
      </right>
      <top/>
      <bottom/>
      <diagonal/>
    </border>
    <border>
      <left/>
      <right style="medium">
        <color auto="1"/>
      </right>
      <top/>
      <bottom/>
      <diagonal/>
    </border>
  </borders>
  <cellStyleXfs count="1">
    <xf numFmtId="0" fontId="0" fillId="0" borderId="0"/>
  </cellStyleXfs>
  <cellXfs count="69">
    <xf numFmtId="0" fontId="0" fillId="0" borderId="0" xfId="0"/>
    <xf numFmtId="0" fontId="0" fillId="0" borderId="0" xfId="0" applyAlignment="1">
      <alignment vertical="center"/>
    </xf>
    <xf numFmtId="0" fontId="3" fillId="0" borderId="0" xfId="0" applyFont="1" applyAlignment="1">
      <alignment horizontal="center"/>
    </xf>
    <xf numFmtId="0" fontId="0" fillId="0" borderId="0" xfId="0" applyAlignment="1">
      <alignment horizontal="center"/>
    </xf>
    <xf numFmtId="164" fontId="0" fillId="0" borderId="0" xfId="0" applyNumberFormat="1" applyAlignment="1">
      <alignment horizontal="center"/>
    </xf>
    <xf numFmtId="164" fontId="1" fillId="0" borderId="1" xfId="0" applyNumberFormat="1" applyFont="1" applyBorder="1" applyAlignment="1">
      <alignment horizontal="center"/>
    </xf>
    <xf numFmtId="0" fontId="0" fillId="0" borderId="1" xfId="0" applyFont="1" applyBorder="1" applyAlignment="1">
      <alignment horizontal="left" wrapText="1"/>
    </xf>
    <xf numFmtId="0" fontId="0" fillId="0" borderId="1" xfId="0" applyBorder="1" applyAlignment="1">
      <alignment horizontal="center" vertical="center"/>
    </xf>
    <xf numFmtId="0" fontId="0" fillId="0" borderId="1" xfId="0" applyBorder="1" applyAlignment="1">
      <alignment horizontal="center" vertical="center" wrapText="1"/>
    </xf>
    <xf numFmtId="164" fontId="0" fillId="0" borderId="1" xfId="0" applyNumberFormat="1" applyBorder="1" applyAlignment="1">
      <alignment horizontal="center" vertical="center"/>
    </xf>
    <xf numFmtId="164" fontId="0" fillId="0" borderId="1" xfId="0" applyNumberFormat="1" applyFont="1" applyBorder="1" applyAlignment="1">
      <alignment horizontal="center"/>
    </xf>
    <xf numFmtId="0" fontId="0" fillId="0" borderId="1" xfId="0" applyBorder="1"/>
    <xf numFmtId="0" fontId="0" fillId="0" borderId="1" xfId="0" applyFont="1" applyBorder="1" applyAlignment="1">
      <alignment horizontal="center" wrapText="1"/>
    </xf>
    <xf numFmtId="0" fontId="3" fillId="0" borderId="1" xfId="0" applyFont="1" applyBorder="1" applyAlignment="1">
      <alignment horizontal="center" vertical="center"/>
    </xf>
    <xf numFmtId="10" fontId="0" fillId="0" borderId="1" xfId="0" applyNumberFormat="1" applyBorder="1" applyAlignment="1">
      <alignment horizontal="left" vertical="center" wrapText="1"/>
    </xf>
    <xf numFmtId="0" fontId="3" fillId="0" borderId="1" xfId="0" applyFont="1" applyBorder="1" applyAlignment="1">
      <alignment horizontal="center"/>
    </xf>
    <xf numFmtId="0" fontId="0" fillId="0" borderId="1" xfId="0" applyBorder="1" applyAlignment="1">
      <alignment horizontal="center"/>
    </xf>
    <xf numFmtId="164" fontId="0" fillId="0" borderId="1" xfId="0" applyNumberFormat="1" applyFill="1" applyBorder="1" applyAlignment="1">
      <alignment horizontal="center"/>
    </xf>
    <xf numFmtId="0" fontId="0" fillId="0" borderId="1" xfId="0" applyFill="1" applyBorder="1" applyAlignment="1"/>
    <xf numFmtId="0" fontId="1" fillId="2" borderId="1" xfId="0" applyFont="1" applyFill="1" applyBorder="1"/>
    <xf numFmtId="0" fontId="0" fillId="2" borderId="1" xfId="0" applyFill="1" applyBorder="1" applyAlignment="1">
      <alignment horizontal="center"/>
    </xf>
    <xf numFmtId="164" fontId="0" fillId="2" borderId="1" xfId="0" applyNumberFormat="1" applyFill="1" applyBorder="1" applyAlignment="1">
      <alignment horizontal="center"/>
    </xf>
    <xf numFmtId="0" fontId="0" fillId="2" borderId="1" xfId="0" applyFill="1" applyBorder="1" applyAlignment="1"/>
    <xf numFmtId="0" fontId="1" fillId="2" borderId="1" xfId="0" applyFont="1" applyFill="1" applyBorder="1" applyAlignment="1">
      <alignment horizontal="center"/>
    </xf>
    <xf numFmtId="164" fontId="1" fillId="2" borderId="1" xfId="0" applyNumberFormat="1" applyFont="1" applyFill="1" applyBorder="1" applyAlignment="1">
      <alignment horizontal="center"/>
    </xf>
    <xf numFmtId="0" fontId="1" fillId="2" borderId="1" xfId="0" applyFont="1" applyFill="1" applyBorder="1" applyAlignment="1"/>
    <xf numFmtId="0" fontId="0" fillId="0" borderId="1" xfId="0" applyFill="1" applyBorder="1" applyAlignment="1">
      <alignment horizontal="center"/>
    </xf>
    <xf numFmtId="0" fontId="7" fillId="2" borderId="1" xfId="0" applyFont="1" applyFill="1" applyBorder="1"/>
    <xf numFmtId="0" fontId="7" fillId="2" borderId="1" xfId="0" applyFont="1" applyFill="1" applyBorder="1" applyAlignment="1">
      <alignment horizontal="center"/>
    </xf>
    <xf numFmtId="164" fontId="7" fillId="2" borderId="1" xfId="0" applyNumberFormat="1" applyFont="1" applyFill="1" applyBorder="1" applyAlignment="1">
      <alignment horizontal="center"/>
    </xf>
    <xf numFmtId="0" fontId="7" fillId="2" borderId="1" xfId="0" applyFont="1" applyFill="1" applyBorder="1" applyAlignment="1"/>
    <xf numFmtId="0" fontId="6" fillId="0" borderId="1" xfId="0" applyFont="1" applyBorder="1" applyAlignment="1"/>
    <xf numFmtId="164" fontId="0" fillId="0" borderId="1" xfId="0" applyNumberFormat="1" applyBorder="1" applyAlignment="1">
      <alignment horizontal="center"/>
    </xf>
    <xf numFmtId="0" fontId="0" fillId="0" borderId="1" xfId="0" applyBorder="1" applyAlignment="1"/>
    <xf numFmtId="0" fontId="1" fillId="0" borderId="1" xfId="0" applyFont="1" applyBorder="1" applyAlignment="1">
      <alignment horizontal="center" wrapText="1"/>
    </xf>
    <xf numFmtId="0" fontId="1" fillId="0" borderId="1" xfId="0" applyFont="1" applyBorder="1" applyAlignment="1">
      <alignment wrapText="1"/>
    </xf>
    <xf numFmtId="0" fontId="5"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xf>
    <xf numFmtId="165" fontId="1" fillId="2" borderId="1" xfId="0" applyNumberFormat="1" applyFont="1" applyFill="1" applyBorder="1" applyAlignment="1">
      <alignment horizontal="center" vertical="center" wrapText="1"/>
    </xf>
    <xf numFmtId="0" fontId="0" fillId="0" borderId="1" xfId="0" applyBorder="1" applyAlignment="1">
      <alignment horizontal="center" wrapText="1"/>
    </xf>
    <xf numFmtId="0" fontId="0" fillId="0" borderId="2" xfId="0" applyBorder="1" applyAlignment="1">
      <alignment wrapText="1"/>
    </xf>
    <xf numFmtId="164" fontId="0" fillId="0" borderId="3" xfId="0" applyNumberFormat="1" applyBorder="1" applyAlignment="1">
      <alignment horizontal="center"/>
    </xf>
    <xf numFmtId="0" fontId="9" fillId="0" borderId="4" xfId="0" applyFont="1" applyBorder="1" applyAlignment="1">
      <alignment horizontal="left" wrapText="1"/>
    </xf>
    <xf numFmtId="164" fontId="9" fillId="0" borderId="3" xfId="0" applyNumberFormat="1" applyFont="1" applyBorder="1" applyAlignment="1">
      <alignment horizontal="center"/>
    </xf>
    <xf numFmtId="0" fontId="9" fillId="0" borderId="2" xfId="0" applyFont="1" applyBorder="1" applyAlignment="1">
      <alignment horizontal="left" wrapText="1"/>
    </xf>
    <xf numFmtId="0" fontId="0" fillId="0" borderId="1" xfId="0" applyFont="1" applyFill="1" applyBorder="1"/>
    <xf numFmtId="0" fontId="0" fillId="0" borderId="1" xfId="0" applyFont="1" applyFill="1" applyBorder="1" applyAlignment="1">
      <alignment wrapText="1"/>
    </xf>
    <xf numFmtId="0" fontId="0" fillId="0" borderId="1" xfId="0" applyBorder="1" applyAlignment="1">
      <alignment wrapText="1"/>
    </xf>
    <xf numFmtId="164" fontId="9" fillId="0" borderId="1" xfId="0" applyNumberFormat="1" applyFont="1" applyFill="1" applyBorder="1" applyAlignment="1">
      <alignment horizontal="center"/>
    </xf>
    <xf numFmtId="0" fontId="9" fillId="0" borderId="1" xfId="0" applyFont="1" applyFill="1" applyBorder="1" applyAlignment="1"/>
    <xf numFmtId="164" fontId="0" fillId="0" borderId="5" xfId="0" applyNumberFormat="1" applyBorder="1" applyAlignment="1">
      <alignment horizontal="center"/>
    </xf>
    <xf numFmtId="0" fontId="0" fillId="0" borderId="6" xfId="0" applyBorder="1" applyAlignment="1">
      <alignment wrapText="1"/>
    </xf>
    <xf numFmtId="0" fontId="0" fillId="0" borderId="1" xfId="0" applyFont="1" applyBorder="1" applyAlignment="1">
      <alignment wrapText="1"/>
    </xf>
    <xf numFmtId="0" fontId="0" fillId="0" borderId="1" xfId="0" applyBorder="1" applyAlignment="1">
      <alignment vertical="center"/>
    </xf>
    <xf numFmtId="164" fontId="0" fillId="0" borderId="1" xfId="0" applyNumberFormat="1" applyFill="1" applyBorder="1" applyAlignment="1">
      <alignment vertical="center"/>
    </xf>
    <xf numFmtId="0" fontId="0" fillId="0" borderId="1" xfId="0" applyFont="1" applyBorder="1" applyAlignment="1">
      <alignment vertical="center"/>
    </xf>
    <xf numFmtId="0" fontId="0" fillId="0" borderId="1" xfId="0" applyFont="1" applyFill="1" applyBorder="1" applyAlignment="1">
      <alignment vertical="center"/>
    </xf>
    <xf numFmtId="0" fontId="0" fillId="0" borderId="1" xfId="0" applyFill="1" applyBorder="1" applyAlignment="1">
      <alignment vertical="center"/>
    </xf>
    <xf numFmtId="0" fontId="9" fillId="0" borderId="1" xfId="0" applyFont="1" applyFill="1" applyBorder="1" applyAlignment="1">
      <alignment vertical="center"/>
    </xf>
    <xf numFmtId="164" fontId="9" fillId="0" borderId="1" xfId="0" applyNumberFormat="1" applyFont="1" applyFill="1" applyBorder="1" applyAlignment="1">
      <alignment vertical="center"/>
    </xf>
    <xf numFmtId="0" fontId="2" fillId="0" borderId="1" xfId="0" applyFont="1" applyBorder="1" applyAlignment="1">
      <alignment horizontal="center" vertical="center"/>
    </xf>
    <xf numFmtId="0" fontId="1" fillId="2" borderId="1" xfId="0" applyFont="1" applyFill="1" applyBorder="1" applyAlignment="1">
      <alignment horizontal="left"/>
    </xf>
    <xf numFmtId="0" fontId="1" fillId="0" borderId="1" xfId="0" applyFont="1" applyBorder="1" applyAlignment="1">
      <alignment horizontal="left"/>
    </xf>
    <xf numFmtId="0" fontId="1" fillId="0" borderId="1" xfId="0" applyFont="1" applyBorder="1" applyAlignment="1">
      <alignment horizontal="right"/>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F123B-8B9A-49DA-8683-4A65732CCB47}">
  <sheetPr>
    <pageSetUpPr fitToPage="1"/>
  </sheetPr>
  <dimension ref="A1:E29"/>
  <sheetViews>
    <sheetView view="pageLayout" topLeftCell="A13" zoomScaleNormal="100" workbookViewId="0">
      <selection activeCell="E2" sqref="E2"/>
    </sheetView>
  </sheetViews>
  <sheetFormatPr defaultRowHeight="14.4" x14ac:dyDescent="0.3"/>
  <cols>
    <col min="1" max="1" width="7.44140625" style="2" customWidth="1"/>
    <col min="2" max="2" width="40.6640625" customWidth="1"/>
    <col min="3" max="3" width="12.6640625" style="3" customWidth="1"/>
    <col min="4" max="4" width="12.6640625" style="4" customWidth="1"/>
    <col min="5" max="5" width="83.77734375" customWidth="1"/>
  </cols>
  <sheetData>
    <row r="1" spans="1:5" ht="27" customHeight="1" x14ac:dyDescent="0.3">
      <c r="A1" s="61" t="s">
        <v>0</v>
      </c>
      <c r="B1" s="61"/>
      <c r="C1" s="61"/>
      <c r="D1" s="61"/>
      <c r="E1" s="61"/>
    </row>
    <row r="2" spans="1:5" ht="70.8" customHeight="1" x14ac:dyDescent="0.3">
      <c r="A2" s="13" t="s">
        <v>1</v>
      </c>
      <c r="B2" s="14" t="s">
        <v>22</v>
      </c>
      <c r="C2" s="8" t="s">
        <v>8</v>
      </c>
      <c r="D2" s="9" t="s">
        <v>2</v>
      </c>
      <c r="E2" s="7" t="s">
        <v>7</v>
      </c>
    </row>
    <row r="3" spans="1:5" ht="24" customHeight="1" x14ac:dyDescent="0.3">
      <c r="A3" s="15">
        <v>1</v>
      </c>
      <c r="B3" s="62" t="s">
        <v>9</v>
      </c>
      <c r="C3" s="62"/>
      <c r="D3" s="62"/>
      <c r="E3" s="62"/>
    </row>
    <row r="4" spans="1:5" ht="29.4" customHeight="1" x14ac:dyDescent="0.3">
      <c r="A4" s="15">
        <v>2</v>
      </c>
      <c r="B4" s="11" t="s">
        <v>32</v>
      </c>
      <c r="C4" s="40" t="s">
        <v>33</v>
      </c>
      <c r="D4" s="42">
        <v>109167</v>
      </c>
      <c r="E4" s="41" t="s">
        <v>59</v>
      </c>
    </row>
    <row r="5" spans="1:5" ht="24" customHeight="1" x14ac:dyDescent="0.3">
      <c r="A5" s="15">
        <v>3</v>
      </c>
      <c r="B5" s="19" t="s">
        <v>11</v>
      </c>
      <c r="C5" s="20"/>
      <c r="D5" s="21"/>
      <c r="E5" s="22"/>
    </row>
    <row r="6" spans="1:5" ht="40.799999999999997" customHeight="1" x14ac:dyDescent="0.3">
      <c r="A6" s="15">
        <v>4</v>
      </c>
      <c r="B6" s="11" t="s">
        <v>35</v>
      </c>
      <c r="C6" s="40" t="s">
        <v>33</v>
      </c>
      <c r="D6" s="44">
        <v>14192</v>
      </c>
      <c r="E6" s="43" t="s">
        <v>34</v>
      </c>
    </row>
    <row r="7" spans="1:5" ht="24" customHeight="1" x14ac:dyDescent="0.3">
      <c r="A7" s="15">
        <v>5</v>
      </c>
      <c r="B7" s="19" t="s">
        <v>12</v>
      </c>
      <c r="C7" s="23"/>
      <c r="D7" s="24"/>
      <c r="E7" s="25"/>
    </row>
    <row r="8" spans="1:5" ht="129" customHeight="1" x14ac:dyDescent="0.3">
      <c r="A8" s="15">
        <v>6</v>
      </c>
      <c r="B8" s="48" t="s">
        <v>44</v>
      </c>
      <c r="C8" s="40" t="s">
        <v>33</v>
      </c>
      <c r="D8" s="17">
        <v>3441</v>
      </c>
      <c r="E8" s="45" t="s">
        <v>43</v>
      </c>
    </row>
    <row r="9" spans="1:5" ht="24" customHeight="1" x14ac:dyDescent="0.3">
      <c r="A9" s="15">
        <v>7</v>
      </c>
      <c r="B9" s="19" t="s">
        <v>13</v>
      </c>
      <c r="C9" s="20"/>
      <c r="D9" s="21"/>
      <c r="E9" s="22"/>
    </row>
    <row r="10" spans="1:5" ht="132" customHeight="1" x14ac:dyDescent="0.3">
      <c r="A10" s="15">
        <v>8</v>
      </c>
      <c r="B10" s="46" t="s">
        <v>36</v>
      </c>
      <c r="C10" s="40" t="s">
        <v>33</v>
      </c>
      <c r="D10" s="44">
        <v>5984</v>
      </c>
      <c r="E10" s="45" t="s">
        <v>53</v>
      </c>
    </row>
    <row r="11" spans="1:5" ht="24" customHeight="1" x14ac:dyDescent="0.3">
      <c r="A11" s="15">
        <v>9</v>
      </c>
      <c r="B11" s="19" t="s">
        <v>14</v>
      </c>
      <c r="C11" s="20"/>
      <c r="D11" s="21"/>
      <c r="E11" s="22"/>
    </row>
    <row r="12" spans="1:5" ht="24" customHeight="1" x14ac:dyDescent="0.3">
      <c r="A12" s="15">
        <v>10</v>
      </c>
      <c r="B12" s="46" t="s">
        <v>45</v>
      </c>
      <c r="C12" s="26" t="s">
        <v>45</v>
      </c>
      <c r="D12" s="17">
        <v>0</v>
      </c>
      <c r="E12" s="18" t="s">
        <v>45</v>
      </c>
    </row>
    <row r="13" spans="1:5" ht="24" customHeight="1" x14ac:dyDescent="0.3">
      <c r="A13" s="15">
        <v>11</v>
      </c>
      <c r="B13" s="19" t="s">
        <v>15</v>
      </c>
      <c r="C13" s="20"/>
      <c r="D13" s="21"/>
      <c r="E13" s="22"/>
    </row>
    <row r="14" spans="1:5" ht="117.6" customHeight="1" x14ac:dyDescent="0.3">
      <c r="A14" s="15">
        <v>12</v>
      </c>
      <c r="B14" s="47" t="s">
        <v>38</v>
      </c>
      <c r="C14" s="40" t="s">
        <v>57</v>
      </c>
      <c r="D14" s="42">
        <v>35667</v>
      </c>
      <c r="E14" s="41" t="s">
        <v>40</v>
      </c>
    </row>
    <row r="15" spans="1:5" ht="87.6" customHeight="1" x14ac:dyDescent="0.3">
      <c r="A15" s="15">
        <v>13</v>
      </c>
      <c r="B15" s="47" t="s">
        <v>55</v>
      </c>
      <c r="C15" s="40" t="s">
        <v>57</v>
      </c>
      <c r="D15" s="42">
        <v>27838</v>
      </c>
      <c r="E15" s="48" t="s">
        <v>39</v>
      </c>
    </row>
    <row r="16" spans="1:5" ht="41.4" customHeight="1" x14ac:dyDescent="0.3">
      <c r="A16" s="15">
        <v>14</v>
      </c>
      <c r="B16" s="47" t="s">
        <v>56</v>
      </c>
      <c r="C16" s="40" t="s">
        <v>57</v>
      </c>
      <c r="D16" s="42">
        <v>12000</v>
      </c>
      <c r="E16" s="48" t="s">
        <v>58</v>
      </c>
    </row>
    <row r="17" spans="1:5" ht="24" customHeight="1" x14ac:dyDescent="0.3">
      <c r="A17" s="15">
        <v>15</v>
      </c>
      <c r="B17" s="27" t="s">
        <v>16</v>
      </c>
      <c r="C17" s="28"/>
      <c r="D17" s="29"/>
      <c r="E17" s="30"/>
    </row>
    <row r="18" spans="1:5" ht="27.6" customHeight="1" x14ac:dyDescent="0.3">
      <c r="A18" s="15">
        <v>16</v>
      </c>
      <c r="B18" s="11" t="s">
        <v>54</v>
      </c>
      <c r="C18" s="16" t="s">
        <v>52</v>
      </c>
      <c r="D18" s="49">
        <v>9000</v>
      </c>
      <c r="E18" s="41" t="s">
        <v>41</v>
      </c>
    </row>
    <row r="19" spans="1:5" ht="24" customHeight="1" x14ac:dyDescent="0.3">
      <c r="A19" s="15">
        <v>17</v>
      </c>
      <c r="B19" s="64" t="s">
        <v>3</v>
      </c>
      <c r="C19" s="64"/>
      <c r="D19" s="5">
        <f>SUM(D4:D18)</f>
        <v>217289</v>
      </c>
      <c r="E19" s="31"/>
    </row>
    <row r="20" spans="1:5" ht="24" customHeight="1" x14ac:dyDescent="0.3">
      <c r="A20" s="15">
        <v>18</v>
      </c>
      <c r="B20" s="68" t="s">
        <v>17</v>
      </c>
      <c r="C20" s="68"/>
      <c r="D20" s="32">
        <v>21728.9</v>
      </c>
      <c r="E20" s="33"/>
    </row>
    <row r="21" spans="1:5" ht="24" customHeight="1" x14ac:dyDescent="0.3">
      <c r="A21" s="15">
        <v>19</v>
      </c>
      <c r="B21" s="64" t="s">
        <v>5</v>
      </c>
      <c r="C21" s="64"/>
      <c r="D21" s="5">
        <f>D19+D20</f>
        <v>239017.9</v>
      </c>
      <c r="E21" s="33"/>
    </row>
    <row r="22" spans="1:5" ht="24" customHeight="1" x14ac:dyDescent="0.3">
      <c r="A22" s="15">
        <v>20</v>
      </c>
      <c r="B22" s="64" t="s">
        <v>6</v>
      </c>
      <c r="C22" s="64"/>
      <c r="D22" s="5">
        <v>239018</v>
      </c>
      <c r="E22" s="33"/>
    </row>
    <row r="23" spans="1:5" ht="28.2" customHeight="1" x14ac:dyDescent="0.3">
      <c r="A23" s="65" t="s">
        <v>19</v>
      </c>
      <c r="B23" s="66"/>
      <c r="C23" s="66"/>
      <c r="D23" s="66"/>
      <c r="E23" s="66"/>
    </row>
    <row r="24" spans="1:5" ht="19.2" customHeight="1" x14ac:dyDescent="0.3"/>
    <row r="25" spans="1:5" s="1" customFormat="1" ht="52.2" customHeight="1" x14ac:dyDescent="0.3"/>
    <row r="26" spans="1:5" ht="42" customHeight="1" x14ac:dyDescent="0.3"/>
    <row r="27" spans="1:5" ht="24" customHeight="1" x14ac:dyDescent="0.3"/>
    <row r="28" spans="1:5" ht="24" customHeight="1" x14ac:dyDescent="0.3"/>
    <row r="29" spans="1:5" ht="24" customHeight="1" x14ac:dyDescent="0.3"/>
  </sheetData>
  <mergeCells count="7">
    <mergeCell ref="A23:E23"/>
    <mergeCell ref="A1:E1"/>
    <mergeCell ref="B3:E3"/>
    <mergeCell ref="B19:C19"/>
    <mergeCell ref="B20:C20"/>
    <mergeCell ref="B21:C21"/>
    <mergeCell ref="B22:C22"/>
  </mergeCells>
  <pageMargins left="0.45" right="0.45" top="1.25" bottom="0.75" header="0.55000000000000004" footer="0.3"/>
  <pageSetup scale="61" orientation="portrait" r:id="rId1"/>
  <headerFooter>
    <oddHeader>&amp;L&amp;"-,Bold"&amp;14Tribal Victims of Crime Micro-Grant
Tribal Name&amp;"-,Bold Italic"
City/Village Name, AK&amp;C&amp;"-,Bold"&amp;14Budget Example&amp;R&amp;"-,Bold"&amp;12 &amp;14 1 January 2021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7"/>
  <sheetViews>
    <sheetView tabSelected="1" view="pageLayout" zoomScaleNormal="100" workbookViewId="0">
      <selection activeCell="B2" sqref="B2"/>
    </sheetView>
  </sheetViews>
  <sheetFormatPr defaultRowHeight="14.4" x14ac:dyDescent="0.3"/>
  <cols>
    <col min="1" max="1" width="7.44140625" style="2" customWidth="1"/>
    <col min="2" max="2" width="40.6640625" customWidth="1"/>
    <col min="3" max="3" width="12.6640625" style="3" customWidth="1"/>
    <col min="4" max="4" width="12.6640625" style="4" customWidth="1"/>
    <col min="5" max="5" width="83.77734375" customWidth="1"/>
  </cols>
  <sheetData>
    <row r="1" spans="1:5" ht="27" customHeight="1" x14ac:dyDescent="0.3">
      <c r="A1" s="61" t="s">
        <v>0</v>
      </c>
      <c r="B1" s="61"/>
      <c r="C1" s="61"/>
      <c r="D1" s="61"/>
      <c r="E1" s="61"/>
    </row>
    <row r="2" spans="1:5" ht="70.8" customHeight="1" x14ac:dyDescent="0.3">
      <c r="A2" s="13" t="s">
        <v>1</v>
      </c>
      <c r="B2" s="14" t="s">
        <v>22</v>
      </c>
      <c r="C2" s="8" t="s">
        <v>8</v>
      </c>
      <c r="D2" s="9" t="s">
        <v>2</v>
      </c>
      <c r="E2" s="7" t="s">
        <v>7</v>
      </c>
    </row>
    <row r="3" spans="1:5" ht="24" customHeight="1" x14ac:dyDescent="0.3">
      <c r="A3" s="15">
        <v>1</v>
      </c>
      <c r="B3" s="62" t="s">
        <v>9</v>
      </c>
      <c r="C3" s="62"/>
      <c r="D3" s="62"/>
      <c r="E3" s="62"/>
    </row>
    <row r="4" spans="1:5" ht="24" customHeight="1" x14ac:dyDescent="0.3">
      <c r="A4" s="15">
        <v>2</v>
      </c>
      <c r="B4" s="54" t="s">
        <v>10</v>
      </c>
      <c r="C4" s="54"/>
      <c r="D4" s="55"/>
      <c r="E4" s="18"/>
    </row>
    <row r="5" spans="1:5" ht="24" customHeight="1" x14ac:dyDescent="0.3">
      <c r="A5" s="15">
        <v>3</v>
      </c>
      <c r="B5" s="19" t="s">
        <v>11</v>
      </c>
      <c r="C5" s="20"/>
      <c r="D5" s="21"/>
      <c r="E5" s="22"/>
    </row>
    <row r="6" spans="1:5" ht="24" customHeight="1" x14ac:dyDescent="0.3">
      <c r="A6" s="15">
        <v>4</v>
      </c>
      <c r="B6" s="56"/>
      <c r="C6" s="54"/>
      <c r="D6" s="55"/>
      <c r="E6" s="18"/>
    </row>
    <row r="7" spans="1:5" ht="24" customHeight="1" x14ac:dyDescent="0.3">
      <c r="A7" s="15">
        <v>5</v>
      </c>
      <c r="B7" s="19" t="s">
        <v>12</v>
      </c>
      <c r="C7" s="23"/>
      <c r="D7" s="24"/>
      <c r="E7" s="25"/>
    </row>
    <row r="8" spans="1:5" ht="24" customHeight="1" x14ac:dyDescent="0.3">
      <c r="A8" s="15">
        <v>6</v>
      </c>
      <c r="B8" s="54"/>
      <c r="C8" s="54"/>
      <c r="D8" s="55"/>
      <c r="E8" s="18"/>
    </row>
    <row r="9" spans="1:5" ht="24" customHeight="1" x14ac:dyDescent="0.3">
      <c r="A9" s="15">
        <v>7</v>
      </c>
      <c r="B9" s="19" t="s">
        <v>13</v>
      </c>
      <c r="C9" s="20"/>
      <c r="D9" s="21"/>
      <c r="E9" s="22"/>
    </row>
    <row r="10" spans="1:5" ht="24" customHeight="1" x14ac:dyDescent="0.3">
      <c r="A10" s="15">
        <v>8</v>
      </c>
      <c r="B10" s="57"/>
      <c r="C10" s="58"/>
      <c r="D10" s="55"/>
      <c r="E10" s="18"/>
    </row>
    <row r="11" spans="1:5" ht="24" customHeight="1" x14ac:dyDescent="0.3">
      <c r="A11" s="15">
        <v>9</v>
      </c>
      <c r="B11" s="19" t="s">
        <v>14</v>
      </c>
      <c r="C11" s="20"/>
      <c r="D11" s="21"/>
      <c r="E11" s="22"/>
    </row>
    <row r="12" spans="1:5" ht="24" customHeight="1" x14ac:dyDescent="0.3">
      <c r="A12" s="15">
        <v>10</v>
      </c>
      <c r="B12" s="57"/>
      <c r="C12" s="58"/>
      <c r="D12" s="55"/>
      <c r="E12" s="18"/>
    </row>
    <row r="13" spans="1:5" ht="24" customHeight="1" x14ac:dyDescent="0.3">
      <c r="A13" s="15">
        <v>11</v>
      </c>
      <c r="B13" s="19" t="s">
        <v>15</v>
      </c>
      <c r="C13" s="20"/>
      <c r="D13" s="21"/>
      <c r="E13" s="22"/>
    </row>
    <row r="14" spans="1:5" ht="24" customHeight="1" x14ac:dyDescent="0.3">
      <c r="A14" s="15">
        <v>12</v>
      </c>
      <c r="B14" s="57"/>
      <c r="C14" s="58"/>
      <c r="D14" s="55"/>
      <c r="E14" s="18"/>
    </row>
    <row r="15" spans="1:5" ht="24" customHeight="1" x14ac:dyDescent="0.3">
      <c r="A15" s="15">
        <v>13</v>
      </c>
      <c r="B15" s="27" t="s">
        <v>16</v>
      </c>
      <c r="C15" s="28"/>
      <c r="D15" s="29"/>
      <c r="E15" s="30"/>
    </row>
    <row r="16" spans="1:5" ht="24" customHeight="1" x14ac:dyDescent="0.3">
      <c r="A16" s="15"/>
      <c r="B16" s="59"/>
      <c r="C16" s="59"/>
      <c r="D16" s="60"/>
      <c r="E16" s="50"/>
    </row>
    <row r="17" spans="1:5" ht="24" customHeight="1" x14ac:dyDescent="0.3">
      <c r="A17" s="15">
        <v>14</v>
      </c>
      <c r="B17" s="64" t="s">
        <v>3</v>
      </c>
      <c r="C17" s="64"/>
      <c r="D17" s="5">
        <f>SUM(D4:D15)</f>
        <v>0</v>
      </c>
      <c r="E17" s="31"/>
    </row>
    <row r="18" spans="1:5" ht="24" customHeight="1" x14ac:dyDescent="0.3">
      <c r="A18" s="15">
        <v>15</v>
      </c>
      <c r="B18" s="63" t="s">
        <v>37</v>
      </c>
      <c r="C18" s="63"/>
      <c r="D18" s="32"/>
      <c r="E18" s="33"/>
    </row>
    <row r="19" spans="1:5" ht="24" customHeight="1" x14ac:dyDescent="0.3">
      <c r="A19" s="15">
        <v>16</v>
      </c>
      <c r="B19" s="64" t="s">
        <v>5</v>
      </c>
      <c r="C19" s="64"/>
      <c r="D19" s="5">
        <f>D17+D18</f>
        <v>0</v>
      </c>
      <c r="E19" s="33"/>
    </row>
    <row r="20" spans="1:5" ht="24" customHeight="1" x14ac:dyDescent="0.3">
      <c r="A20" s="15">
        <v>17</v>
      </c>
      <c r="B20" s="64" t="s">
        <v>6</v>
      </c>
      <c r="C20" s="64"/>
      <c r="D20" s="5"/>
      <c r="E20" s="33" t="s">
        <v>42</v>
      </c>
    </row>
    <row r="21" spans="1:5" ht="28.2" customHeight="1" x14ac:dyDescent="0.3">
      <c r="A21" s="65" t="s">
        <v>19</v>
      </c>
      <c r="B21" s="66"/>
      <c r="C21" s="66"/>
      <c r="D21" s="66"/>
      <c r="E21" s="66"/>
    </row>
    <row r="22" spans="1:5" ht="19.2" customHeight="1" x14ac:dyDescent="0.3"/>
    <row r="23" spans="1:5" s="1" customFormat="1" ht="52.2" customHeight="1" x14ac:dyDescent="0.3"/>
    <row r="24" spans="1:5" ht="42" customHeight="1" x14ac:dyDescent="0.3"/>
    <row r="25" spans="1:5" ht="24" customHeight="1" x14ac:dyDescent="0.3"/>
    <row r="26" spans="1:5" ht="24" customHeight="1" x14ac:dyDescent="0.3"/>
    <row r="27" spans="1:5" ht="24" customHeight="1" x14ac:dyDescent="0.3"/>
  </sheetData>
  <mergeCells count="7">
    <mergeCell ref="A1:E1"/>
    <mergeCell ref="B3:E3"/>
    <mergeCell ref="B18:C18"/>
    <mergeCell ref="B20:C20"/>
    <mergeCell ref="A21:E21"/>
    <mergeCell ref="B17:C17"/>
    <mergeCell ref="B19:C19"/>
  </mergeCells>
  <pageMargins left="0.45" right="0.45" top="1.25" bottom="0.75" header="0.55000000000000004" footer="0.3"/>
  <pageSetup scale="61" orientation="portrait" r:id="rId1"/>
  <headerFooter>
    <oddHeader>&amp;L&amp;"-,Bold"&amp;14Tribal Victims of Crime Micro-Grant
Tribal Name&amp;"-,Bold Italic"
City/Village Name, AK&amp;C&amp;"-,Bold"&amp;14Budget&amp;R&amp;"-,Bold"&amp;12 &amp;14 1 January 2021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A8F8E-3918-4916-977B-2A17E9A34049}">
  <dimension ref="A1:E5"/>
  <sheetViews>
    <sheetView workbookViewId="0">
      <selection activeCell="C19" sqref="C19"/>
    </sheetView>
  </sheetViews>
  <sheetFormatPr defaultRowHeight="14.4" x14ac:dyDescent="0.3"/>
  <cols>
    <col min="1" max="1" width="17.21875" customWidth="1"/>
    <col min="2" max="2" width="40.88671875" customWidth="1"/>
    <col min="3" max="3" width="31.5546875" customWidth="1"/>
    <col min="4" max="4" width="26.44140625" customWidth="1"/>
    <col min="5" max="5" width="76.44140625" customWidth="1"/>
  </cols>
  <sheetData>
    <row r="1" spans="1:5" ht="53.4" customHeight="1" x14ac:dyDescent="0.3">
      <c r="A1" s="67" t="s">
        <v>31</v>
      </c>
      <c r="B1" s="67"/>
      <c r="C1" s="67"/>
      <c r="D1" s="67"/>
      <c r="E1" s="67"/>
    </row>
    <row r="2" spans="1:5" ht="43.2" x14ac:dyDescent="0.3">
      <c r="A2" s="36" t="s">
        <v>1</v>
      </c>
      <c r="B2" s="37" t="s">
        <v>20</v>
      </c>
      <c r="C2" s="37" t="s">
        <v>29</v>
      </c>
      <c r="D2" s="38" t="s">
        <v>2</v>
      </c>
      <c r="E2" s="39" t="s">
        <v>26</v>
      </c>
    </row>
    <row r="3" spans="1:5" ht="28.8" x14ac:dyDescent="0.3">
      <c r="A3" s="15">
        <v>1</v>
      </c>
      <c r="B3" s="6" t="s">
        <v>47</v>
      </c>
      <c r="C3" s="12" t="s">
        <v>46</v>
      </c>
      <c r="D3" s="10">
        <v>2000000</v>
      </c>
      <c r="E3" s="53" t="s">
        <v>49</v>
      </c>
    </row>
    <row r="4" spans="1:5" ht="28.8" x14ac:dyDescent="0.3">
      <c r="A4" s="15">
        <v>2</v>
      </c>
      <c r="B4" s="6" t="s">
        <v>50</v>
      </c>
      <c r="C4" s="12" t="s">
        <v>48</v>
      </c>
      <c r="D4" s="51">
        <v>25000</v>
      </c>
      <c r="E4" s="52" t="s">
        <v>51</v>
      </c>
    </row>
    <row r="5" spans="1:5" x14ac:dyDescent="0.3">
      <c r="A5" s="15">
        <v>3</v>
      </c>
      <c r="B5" s="64" t="s">
        <v>4</v>
      </c>
      <c r="C5" s="64"/>
      <c r="D5" s="5">
        <f>SUM(D3:D4)</f>
        <v>2025000</v>
      </c>
      <c r="E5" s="11"/>
    </row>
  </sheetData>
  <mergeCells count="2">
    <mergeCell ref="A1:E1"/>
    <mergeCell ref="B5:C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651BA-E5D0-48DF-9552-786A6CCF2034}">
  <dimension ref="A1:E6"/>
  <sheetViews>
    <sheetView workbookViewId="0">
      <selection activeCell="C13" sqref="C13"/>
    </sheetView>
  </sheetViews>
  <sheetFormatPr defaultRowHeight="14.4" x14ac:dyDescent="0.3"/>
  <cols>
    <col min="1" max="1" width="17.21875" customWidth="1"/>
    <col min="2" max="2" width="40.88671875" customWidth="1"/>
    <col min="3" max="3" width="31.5546875" customWidth="1"/>
    <col min="4" max="4" width="26.44140625" customWidth="1"/>
    <col min="5" max="5" width="76.44140625" customWidth="1"/>
  </cols>
  <sheetData>
    <row r="1" spans="1:5" ht="53.4" customHeight="1" x14ac:dyDescent="0.3">
      <c r="A1" s="67" t="s">
        <v>31</v>
      </c>
      <c r="B1" s="67"/>
      <c r="C1" s="67"/>
      <c r="D1" s="67"/>
      <c r="E1" s="67"/>
    </row>
    <row r="2" spans="1:5" ht="43.2" x14ac:dyDescent="0.3">
      <c r="A2" s="36" t="s">
        <v>1</v>
      </c>
      <c r="B2" s="37" t="s">
        <v>20</v>
      </c>
      <c r="C2" s="37" t="s">
        <v>29</v>
      </c>
      <c r="D2" s="38" t="s">
        <v>2</v>
      </c>
      <c r="E2" s="39" t="s">
        <v>26</v>
      </c>
    </row>
    <row r="3" spans="1:5" x14ac:dyDescent="0.3">
      <c r="A3" s="15">
        <v>1</v>
      </c>
      <c r="B3" s="6" t="s">
        <v>18</v>
      </c>
      <c r="C3" s="12" t="s">
        <v>21</v>
      </c>
      <c r="D3" s="10" t="s">
        <v>24</v>
      </c>
      <c r="E3" s="11" t="s">
        <v>23</v>
      </c>
    </row>
    <row r="4" spans="1:5" ht="28.8" x14ac:dyDescent="0.3">
      <c r="A4" s="15">
        <v>2</v>
      </c>
      <c r="B4" s="6" t="s">
        <v>25</v>
      </c>
      <c r="C4" s="34" t="s">
        <v>28</v>
      </c>
      <c r="D4" s="10" t="s">
        <v>27</v>
      </c>
      <c r="E4" s="35" t="s">
        <v>30</v>
      </c>
    </row>
    <row r="5" spans="1:5" x14ac:dyDescent="0.3">
      <c r="A5" s="15">
        <v>3</v>
      </c>
      <c r="B5" s="6" t="s">
        <v>10</v>
      </c>
      <c r="C5" s="12"/>
      <c r="D5" s="10"/>
      <c r="E5" s="11"/>
    </row>
    <row r="6" spans="1:5" x14ac:dyDescent="0.3">
      <c r="A6" s="15">
        <v>3</v>
      </c>
      <c r="B6" s="64" t="s">
        <v>4</v>
      </c>
      <c r="C6" s="64"/>
      <c r="D6" s="5">
        <f>SUM(D3:D3)</f>
        <v>0</v>
      </c>
      <c r="E6" s="11"/>
    </row>
  </sheetData>
  <mergeCells count="2">
    <mergeCell ref="A1:E1"/>
    <mergeCell ref="B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2CF482D04555645B85C455C9738845C" ma:contentTypeVersion="8" ma:contentTypeDescription="Create a new document." ma:contentTypeScope="" ma:versionID="59c5ff17f4e660677de65f2b688dc4d7">
  <xsd:schema xmlns:xsd="http://www.w3.org/2001/XMLSchema" xmlns:xs="http://www.w3.org/2001/XMLSchema" xmlns:p="http://schemas.microsoft.com/office/2006/metadata/properties" xmlns:ns2="ac84463b-9652-468c-915a-bd880cd0c946" targetNamespace="http://schemas.microsoft.com/office/2006/metadata/properties" ma:root="true" ma:fieldsID="2e6b3e16c6f52dc609190c1e9ea28bc9" ns2:_="">
    <xsd:import namespace="ac84463b-9652-468c-915a-bd880cd0c9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84463b-9652-468c-915a-bd880cd0c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371292-B9CD-44CC-89E5-E834F4DA766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E235858-EFA9-41F8-A101-2C915A0BE687}">
  <ds:schemaRefs>
    <ds:schemaRef ds:uri="http://schemas.microsoft.com/sharepoint/v3/contenttype/forms"/>
  </ds:schemaRefs>
</ds:datastoreItem>
</file>

<file path=customXml/itemProps3.xml><?xml version="1.0" encoding="utf-8"?>
<ds:datastoreItem xmlns:ds="http://schemas.openxmlformats.org/officeDocument/2006/customXml" ds:itemID="{288DD518-ECB0-4090-9DE8-5EA45F4673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84463b-9652-468c-915a-bd880cd0c9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Budget Tool EXAMPLE</vt:lpstr>
      <vt:lpstr>2. Budget Tool</vt:lpstr>
      <vt:lpstr>3. Funding Summary EXAMPLE</vt:lpstr>
      <vt:lpstr>4. Funding Summary Tool</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jfarmwald</dc:creator>
  <cp:lastModifiedBy>Laurie Orell</cp:lastModifiedBy>
  <cp:lastPrinted>2017-03-02T20:16:41Z</cp:lastPrinted>
  <dcterms:created xsi:type="dcterms:W3CDTF">2016-09-16T22:58:16Z</dcterms:created>
  <dcterms:modified xsi:type="dcterms:W3CDTF">2021-03-05T18:22:00Z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0x01010062CF482D04555645B85C455C9738845C</vt:lpwstr>
  </property>
</Properties>
</file>